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00F33F54-2CBA-C74C-8BE9-1F60B61142EB}" xr6:coauthVersionLast="47" xr6:coauthVersionMax="47" xr10:uidLastSave="{00000000-0000-0000-0000-000000000000}"/>
  <bookViews>
    <workbookView xWindow="11800" yWindow="560" windowWidth="18900" windowHeight="16380" activeTab="1" xr2:uid="{00000000-000D-0000-FFFF-FFFF00000000}"/>
  </bookViews>
  <sheets>
    <sheet name="TA data" sheetId="7" r:id="rId1"/>
    <sheet name="Dating" sheetId="15" r:id="rId2"/>
  </sheets>
  <definedNames>
    <definedName name="_xlnm._FilterDatabase" localSheetId="0" hidden="1">'TA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7" l="1"/>
  <c r="C7" i="7"/>
  <c r="C2" i="7"/>
  <c r="C3" i="7"/>
  <c r="C4" i="7"/>
  <c r="C5" i="7"/>
</calcChain>
</file>

<file path=xl/sharedStrings.xml><?xml version="1.0" encoding="utf-8"?>
<sst xmlns="http://schemas.openxmlformats.org/spreadsheetml/2006/main" count="29" uniqueCount="26">
  <si>
    <t>Assulina muscorum</t>
  </si>
  <si>
    <t>Difflugia pristis</t>
  </si>
  <si>
    <t>Euglypha rotunda</t>
  </si>
  <si>
    <t>Pseudodifflugia fascicularis</t>
  </si>
  <si>
    <t>Pseudodifflugia fulva</t>
  </si>
  <si>
    <t>Trigonopyxis arcula</t>
  </si>
  <si>
    <t>Trigonopyxis minuta</t>
  </si>
  <si>
    <t>Trinema / Corythion</t>
  </si>
  <si>
    <t>Cyclopyxis arcelloides type</t>
    <phoneticPr fontId="1" type="noConversion"/>
  </si>
  <si>
    <t>Centropyxis cassis type</t>
    <phoneticPr fontId="3" type="noConversion"/>
  </si>
  <si>
    <t>Euglypha strigosa type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</si>
  <si>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</si>
  <si>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</si>
  <si>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</si>
  <si>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</si>
  <si>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</si>
  <si>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Bullinularia indica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</si>
  <si>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</si>
  <si>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</si>
  <si>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</si>
  <si>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</si>
  <si>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</si>
  <si>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</si>
  <si>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</si>
  <si>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</si>
  <si>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Sei1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</si>
</sst>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5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/>
    <xf numFmtId="0" fontId="7" fillId="2" borderId="0" xfId="0" applyFont="1" applyFill="1"/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wrapText="1"/>
    </xf>
    <xf numFmtId="0" fontId="6" fillId="4" borderId="2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L118"/>
  <sheetViews>
    <sheetView zoomScale="140" zoomScaleNormal="140" workbookViewId="0">
      <selection activeCell="D16" sqref="D16"/>
    </sheetView>
  </sheetViews>
  <sheetFormatPr baseColWidth="10" defaultRowHeight="15"/>
  <cols>
    <col min="1" max="1" width="5.1640625" style="1" customWidth="1"/>
    <col min="2" max="2" width="8.1640625" style="10" customWidth="1"/>
    <col min="3" max="3" width="10.33203125" style="8" customWidth="1"/>
    <col min="4" max="16384" width="10.83203125" style="1"/>
  </cols>
  <sheetData>
    <row r="1" spans="1:38" ht="20" customHeight="1">
      <c r="A1" s="1" t="s">
        <v>14</v>
      </c>
      <c r="B1" s="10" t="s">
        <v>15</v>
      </c>
      <c r="C1" s="8" t="s">
        <v>12</v>
      </c>
      <c r="D1" s="2" t="s">
        <v>0</v>
      </c>
      <c r="E1" s="2" t="s">
        <v>16</v>
      </c>
      <c r="F1" s="4" t="s">
        <v>9</v>
      </c>
      <c r="G1" s="2" t="s">
        <v>8</v>
      </c>
      <c r="H1" s="2" t="s">
        <v>1</v>
      </c>
      <c r="I1" s="2" t="s">
        <v>2</v>
      </c>
      <c r="J1" s="1" t="s">
        <v>10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  <c r="Q1" s="2"/>
      <c r="T1" s="2"/>
      <c r="U1" s="3"/>
    </row>
    <row r="2" spans="1:38">
      <c r="A2" s="1">
        <v>1</v>
      </c>
      <c r="B2" s="10">
        <v>2</v>
      </c>
      <c r="C2" s="9">
        <f>SUM(D2:U2)</f>
        <v>74</v>
      </c>
      <c r="D2" s="1">
        <v>37</v>
      </c>
      <c r="E2" s="1">
        <v>0</v>
      </c>
      <c r="F2" s="1">
        <v>4</v>
      </c>
      <c r="G2" s="1">
        <v>7</v>
      </c>
      <c r="H2" s="1">
        <v>0</v>
      </c>
      <c r="I2" s="1">
        <v>0</v>
      </c>
      <c r="J2" s="1">
        <v>2</v>
      </c>
      <c r="K2" s="1">
        <v>0</v>
      </c>
      <c r="L2" s="1">
        <v>3</v>
      </c>
      <c r="M2" s="1">
        <v>0</v>
      </c>
      <c r="N2" s="1">
        <v>3</v>
      </c>
      <c r="O2" s="1">
        <v>18</v>
      </c>
    </row>
    <row r="3" spans="1:38">
      <c r="A3" s="1">
        <v>3</v>
      </c>
      <c r="B3" s="10">
        <v>2</v>
      </c>
      <c r="C3" s="9">
        <f>SUM(D3:U3)</f>
        <v>75</v>
      </c>
      <c r="D3" s="1">
        <v>21</v>
      </c>
      <c r="E3" s="1">
        <v>0</v>
      </c>
      <c r="F3" s="1">
        <v>0</v>
      </c>
      <c r="G3" s="1">
        <v>23</v>
      </c>
      <c r="H3" s="1">
        <v>3</v>
      </c>
      <c r="I3" s="1">
        <v>1</v>
      </c>
      <c r="J3" s="1">
        <v>1</v>
      </c>
      <c r="K3" s="1">
        <v>2</v>
      </c>
      <c r="L3" s="1">
        <v>3</v>
      </c>
      <c r="M3" s="1">
        <v>0</v>
      </c>
      <c r="N3" s="1">
        <v>12</v>
      </c>
      <c r="O3" s="1">
        <v>9</v>
      </c>
    </row>
    <row r="4" spans="1:38">
      <c r="A4" s="1">
        <v>5</v>
      </c>
      <c r="B4" s="10">
        <v>2</v>
      </c>
      <c r="C4" s="9">
        <f>SUM(D4:U4)</f>
        <v>75</v>
      </c>
      <c r="D4" s="1">
        <v>7</v>
      </c>
      <c r="E4" s="1">
        <v>2</v>
      </c>
      <c r="F4" s="1">
        <v>0</v>
      </c>
      <c r="G4" s="1">
        <v>3</v>
      </c>
      <c r="H4" s="1">
        <v>32</v>
      </c>
      <c r="I4" s="1">
        <v>0</v>
      </c>
      <c r="J4" s="1">
        <v>2</v>
      </c>
      <c r="K4" s="1">
        <v>4</v>
      </c>
      <c r="L4" s="1">
        <v>7</v>
      </c>
      <c r="M4" s="1">
        <v>4</v>
      </c>
      <c r="N4" s="1">
        <v>9</v>
      </c>
      <c r="O4" s="1">
        <v>5</v>
      </c>
    </row>
    <row r="5" spans="1:38">
      <c r="A5" s="1">
        <v>7</v>
      </c>
      <c r="B5" s="10">
        <v>2</v>
      </c>
      <c r="C5" s="9">
        <f>SUM(D5:U5)</f>
        <v>71</v>
      </c>
      <c r="D5" s="1">
        <v>22</v>
      </c>
      <c r="E5" s="1">
        <v>0</v>
      </c>
      <c r="F5" s="1">
        <v>0</v>
      </c>
      <c r="G5" s="1">
        <v>3</v>
      </c>
      <c r="H5" s="1">
        <v>17</v>
      </c>
      <c r="I5" s="1">
        <v>1</v>
      </c>
      <c r="J5" s="1">
        <v>1</v>
      </c>
      <c r="K5" s="1">
        <v>1</v>
      </c>
      <c r="L5" s="1">
        <v>13</v>
      </c>
      <c r="M5" s="1">
        <v>1</v>
      </c>
      <c r="N5" s="1">
        <v>4</v>
      </c>
      <c r="O5" s="1">
        <v>8</v>
      </c>
    </row>
    <row r="6" spans="1:38">
      <c r="A6" s="1">
        <v>9</v>
      </c>
      <c r="B6" s="10">
        <v>2</v>
      </c>
      <c r="C6" s="9">
        <f>SUM(D6:U6)</f>
        <v>69</v>
      </c>
      <c r="D6" s="1">
        <v>3</v>
      </c>
      <c r="E6" s="1">
        <v>3</v>
      </c>
      <c r="F6" s="1">
        <v>0</v>
      </c>
      <c r="G6" s="1">
        <v>4</v>
      </c>
      <c r="H6" s="1">
        <v>4</v>
      </c>
      <c r="I6" s="1">
        <v>0</v>
      </c>
      <c r="J6" s="1">
        <v>2</v>
      </c>
      <c r="K6" s="1">
        <v>4</v>
      </c>
      <c r="L6" s="1">
        <v>43</v>
      </c>
      <c r="M6" s="1">
        <v>0</v>
      </c>
      <c r="N6" s="1">
        <v>2</v>
      </c>
      <c r="O6" s="1">
        <v>4</v>
      </c>
    </row>
    <row r="7" spans="1:38">
      <c r="A7" s="1">
        <v>11</v>
      </c>
      <c r="B7" s="10">
        <v>2</v>
      </c>
      <c r="C7" s="9">
        <f>SUM(D7:U7)</f>
        <v>73</v>
      </c>
      <c r="D7" s="1">
        <v>0</v>
      </c>
      <c r="E7" s="1">
        <v>0</v>
      </c>
      <c r="F7" s="1">
        <v>0</v>
      </c>
      <c r="G7" s="1">
        <v>11</v>
      </c>
      <c r="H7" s="1">
        <v>6</v>
      </c>
      <c r="I7" s="1">
        <v>0</v>
      </c>
      <c r="J7" s="1">
        <v>1</v>
      </c>
      <c r="K7" s="1">
        <v>11</v>
      </c>
      <c r="L7" s="1">
        <v>35</v>
      </c>
      <c r="M7" s="1">
        <v>1</v>
      </c>
      <c r="N7" s="1">
        <v>6</v>
      </c>
      <c r="O7" s="1">
        <v>2</v>
      </c>
    </row>
    <row r="8" spans="1:38" s="6" customFormat="1">
      <c r="A8" s="7"/>
      <c r="B8" s="10"/>
      <c r="C8" s="9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7"/>
      <c r="P8" s="7"/>
      <c r="Q8" s="5"/>
      <c r="R8" s="5"/>
      <c r="S8" s="5"/>
      <c r="T8" s="5"/>
      <c r="U8" s="5"/>
    </row>
    <row r="9" spans="1:38">
      <c r="A9" s="7"/>
      <c r="C9" s="9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38">
      <c r="A10" s="7"/>
      <c r="C10" s="9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38">
      <c r="A11" s="7"/>
      <c r="C11" s="9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38">
      <c r="A12" s="7"/>
      <c r="C12" s="9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38">
      <c r="A13" s="7"/>
      <c r="C13" s="9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38">
      <c r="A14" s="7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38">
      <c r="A15" s="7"/>
      <c r="C15" s="9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>
      <c r="A16" s="7"/>
      <c r="C16" s="9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>
      <c r="A17" s="7"/>
      <c r="C17" s="9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>
      <c r="A18" s="7"/>
      <c r="C18" s="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38">
      <c r="A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</row>
    <row r="20" spans="1:38">
      <c r="A20" s="7"/>
      <c r="C20" s="9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</row>
    <row r="21" spans="1:38">
      <c r="A21" s="7"/>
      <c r="C21" s="9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</row>
    <row r="22" spans="1:38">
      <c r="A22" s="7"/>
      <c r="C22" s="9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</row>
    <row r="23" spans="1:38">
      <c r="A23" s="7"/>
      <c r="C23" s="9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</row>
    <row r="24" spans="1:38">
      <c r="A24" s="7"/>
      <c r="C24" s="9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</row>
    <row r="25" spans="1:38">
      <c r="A25" s="7"/>
      <c r="C25" s="9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</row>
    <row r="26" spans="1:38">
      <c r="A26" s="7"/>
      <c r="C26" s="9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1:38">
      <c r="A27" s="7"/>
      <c r="C27" s="9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</row>
    <row r="28" spans="1:38">
      <c r="A28" s="7"/>
      <c r="C28" s="9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</row>
    <row r="29" spans="1:38">
      <c r="A29" s="7"/>
      <c r="C29" s="9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</row>
    <row r="30" spans="1:38">
      <c r="A30" s="7"/>
      <c r="C30" s="9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</row>
    <row r="31" spans="1:38">
      <c r="A31" s="7"/>
      <c r="C31" s="9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</row>
    <row r="32" spans="1:38">
      <c r="A32" s="7"/>
      <c r="C32" s="9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</row>
    <row r="33" spans="1:38">
      <c r="A33" s="7"/>
      <c r="C33" s="9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</row>
    <row r="34" spans="1:38">
      <c r="A34" s="7"/>
      <c r="C34" s="9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</row>
    <row r="35" spans="1:38">
      <c r="A35" s="7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</row>
    <row r="36" spans="1:38">
      <c r="A36" s="7"/>
      <c r="C36" s="9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</row>
    <row r="37" spans="1:38">
      <c r="A37" s="7"/>
      <c r="C37" s="9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</row>
    <row r="38" spans="1:38">
      <c r="A38" s="7"/>
      <c r="C38" s="9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</row>
    <row r="39" spans="1:38">
      <c r="A39" s="7"/>
      <c r="C39" s="9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</row>
    <row r="40" spans="1:38">
      <c r="A40" s="7"/>
      <c r="C40" s="9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</row>
    <row r="41" spans="1:38">
      <c r="A41" s="7"/>
      <c r="C41" s="9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</row>
    <row r="42" spans="1:38">
      <c r="A42" s="7"/>
      <c r="C42" s="9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</row>
    <row r="43" spans="1:38">
      <c r="A43" s="7"/>
      <c r="C43" s="9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</row>
    <row r="44" spans="1:38">
      <c r="A44" s="7"/>
      <c r="C44" s="9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</row>
    <row r="45" spans="1:38">
      <c r="A45" s="7"/>
      <c r="C45" s="9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</row>
    <row r="46" spans="1:38">
      <c r="A46" s="7"/>
      <c r="C46" s="9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</row>
    <row r="47" spans="1:38">
      <c r="A47" s="7"/>
      <c r="C47" s="9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</row>
    <row r="48" spans="1:38">
      <c r="A48" s="7"/>
      <c r="C48" s="9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</row>
    <row r="49" spans="1:38">
      <c r="A49" s="7"/>
      <c r="C49" s="9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</row>
    <row r="50" spans="1:38">
      <c r="A50" s="7"/>
      <c r="C50" s="9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</row>
    <row r="51" spans="1:38">
      <c r="A51" s="7"/>
      <c r="C51" s="9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</row>
    <row r="52" spans="1:38">
      <c r="A52" s="7"/>
      <c r="C52" s="9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</row>
    <row r="53" spans="1:38">
      <c r="A53" s="7"/>
      <c r="C53" s="9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</row>
    <row r="54" spans="1:38">
      <c r="A54" s="7"/>
      <c r="C54" s="9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</row>
    <row r="55" spans="1:38">
      <c r="A55" s="7"/>
      <c r="C55" s="9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</row>
    <row r="56" spans="1:38">
      <c r="A56" s="7"/>
      <c r="C56" s="9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</row>
    <row r="57" spans="1:38">
      <c r="A57" s="7"/>
      <c r="C57" s="9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</row>
    <row r="58" spans="1:38">
      <c r="A58" s="7"/>
      <c r="C58" s="9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</row>
    <row r="59" spans="1:38">
      <c r="A59" s="7"/>
      <c r="C59" s="9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</row>
    <row r="60" spans="1:38">
      <c r="A60" s="7"/>
      <c r="C60" s="9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</row>
    <row r="61" spans="1:38">
      <c r="A61" s="7"/>
      <c r="C61" s="9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</row>
    <row r="62" spans="1:38">
      <c r="A62" s="7"/>
      <c r="C62" s="9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</row>
    <row r="63" spans="1:38">
      <c r="A63" s="7"/>
      <c r="C63" s="9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</row>
    <row r="64" spans="1:38">
      <c r="A64" s="7"/>
      <c r="C64" s="9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</row>
    <row r="65" spans="1:38">
      <c r="A65" s="7"/>
      <c r="C65" s="9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</row>
    <row r="66" spans="1:38">
      <c r="A66" s="7"/>
      <c r="C66" s="9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</row>
    <row r="67" spans="1:38">
      <c r="A67" s="7"/>
      <c r="C67" s="9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</row>
    <row r="68" spans="1:38">
      <c r="A68" s="7"/>
      <c r="C68" s="9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</row>
    <row r="69" spans="1:38">
      <c r="A69" s="7"/>
      <c r="C69" s="9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</row>
    <row r="70" spans="1:38">
      <c r="A70" s="7"/>
      <c r="C70" s="9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</row>
    <row r="71" spans="1:38">
      <c r="A71" s="7"/>
      <c r="C71" s="9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</row>
    <row r="72" spans="1:38">
      <c r="A72" s="7"/>
      <c r="C72" s="9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</row>
    <row r="73" spans="1:38">
      <c r="A73" s="7"/>
      <c r="C73" s="9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</row>
    <row r="74" spans="1:38">
      <c r="A74" s="7"/>
      <c r="C74" s="9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</row>
    <row r="75" spans="1:38">
      <c r="A75" s="7"/>
      <c r="C75" s="9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</row>
    <row r="76" spans="1:38">
      <c r="A76" s="7"/>
      <c r="C76" s="9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</row>
    <row r="77" spans="1:38">
      <c r="A77" s="7"/>
      <c r="C77" s="9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</row>
    <row r="78" spans="1:38">
      <c r="A78" s="7"/>
      <c r="C78" s="9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</row>
    <row r="79" spans="1:38">
      <c r="A79" s="7"/>
      <c r="C79" s="9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</row>
    <row r="80" spans="1:38">
      <c r="A80" s="7"/>
      <c r="C80" s="9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</row>
    <row r="81" spans="1:38">
      <c r="A81" s="7"/>
      <c r="C81" s="9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</row>
    <row r="82" spans="1:38">
      <c r="A82" s="7"/>
      <c r="C82" s="9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</row>
    <row r="83" spans="1:38">
      <c r="A83" s="7"/>
      <c r="C83" s="9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</row>
    <row r="84" spans="1:38">
      <c r="A84" s="7"/>
      <c r="C84" s="9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</row>
    <row r="85" spans="1:38">
      <c r="A85" s="7"/>
      <c r="C85" s="9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</row>
    <row r="86" spans="1:38">
      <c r="A86" s="7"/>
      <c r="C86" s="9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</row>
    <row r="87" spans="1:38">
      <c r="A87" s="7"/>
      <c r="C87" s="9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</row>
    <row r="88" spans="1:38">
      <c r="A88" s="7"/>
      <c r="C88" s="9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</row>
    <row r="89" spans="1:38">
      <c r="A89" s="7"/>
      <c r="C89" s="9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</row>
    <row r="90" spans="1:38">
      <c r="A90" s="7"/>
      <c r="C90" s="9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</row>
    <row r="91" spans="1:38">
      <c r="A91" s="7"/>
      <c r="C91" s="9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</row>
    <row r="92" spans="1:38">
      <c r="A92" s="7"/>
      <c r="C92" s="9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</row>
    <row r="93" spans="1:38">
      <c r="A93" s="7"/>
      <c r="C93" s="9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</row>
    <row r="94" spans="1:38">
      <c r="A94" s="7"/>
      <c r="C94" s="9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</row>
    <row r="95" spans="1:38">
      <c r="A95" s="7"/>
      <c r="C95" s="9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</row>
    <row r="96" spans="1:38">
      <c r="A96" s="7"/>
      <c r="C96" s="9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</row>
    <row r="97" spans="1:38">
      <c r="A97" s="7"/>
      <c r="C97" s="9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</row>
    <row r="98" spans="1:38">
      <c r="A98" s="7"/>
      <c r="C98" s="9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</row>
    <row r="99" spans="1:38">
      <c r="A99" s="7"/>
      <c r="C99" s="9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</row>
    <row r="100" spans="1:38">
      <c r="A100" s="7"/>
      <c r="C100" s="9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</row>
    <row r="101" spans="1:38">
      <c r="A101" s="7"/>
      <c r="C101" s="9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</row>
    <row r="102" spans="1:38">
      <c r="A102" s="7"/>
      <c r="C102" s="9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</row>
    <row r="103" spans="1:38">
      <c r="A103" s="7"/>
      <c r="C103" s="9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</row>
    <row r="104" spans="1:38">
      <c r="A104" s="7"/>
      <c r="C104" s="9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</row>
    <row r="105" spans="1:38">
      <c r="A105" s="7"/>
      <c r="C105" s="9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</row>
    <row r="106" spans="1:38">
      <c r="A106" s="7"/>
      <c r="C106" s="9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</row>
    <row r="107" spans="1:38">
      <c r="A107" s="7"/>
      <c r="C107" s="9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</row>
    <row r="108" spans="1:38">
      <c r="A108" s="7"/>
      <c r="C108" s="9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</row>
    <row r="109" spans="1:38">
      <c r="A109" s="7"/>
      <c r="C109" s="9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</row>
    <row r="110" spans="1:38">
      <c r="A110" s="7"/>
      <c r="C110" s="9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</row>
    <row r="111" spans="1:38">
      <c r="A111" s="7"/>
      <c r="C111" s="9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</row>
    <row r="112" spans="1:38"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</row>
    <row r="113" spans="4:38"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</row>
    <row r="114" spans="4:38"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</row>
    <row r="115" spans="4:38"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</row>
    <row r="116" spans="4:38"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</row>
    <row r="117" spans="4:38"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</row>
    <row r="118" spans="4:38"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11"/>
  <sheetViews>
    <sheetView tabSelected="1" workbookViewId="0">
      <selection activeCell="E19" sqref="E19"/>
    </sheetView>
  </sheetViews>
  <sheetFormatPr baseColWidth="10" defaultColWidth="10.83203125" defaultRowHeight="14"/>
  <cols>
    <col min="1" max="1" width="9.33203125" style="12" customWidth="1"/>
    <col min="2" max="2" width="8.33203125" style="12" customWidth="1"/>
    <col min="3" max="3" width="13.33203125" style="12" customWidth="1"/>
    <col min="4" max="4" width="21.33203125" style="12" customWidth="1"/>
    <col min="5" max="6" width="17.6640625" style="12" customWidth="1"/>
    <col min="7" max="7" width="12.83203125" style="12" customWidth="1"/>
    <col min="8" max="8" width="21.83203125" style="12" customWidth="1"/>
    <col min="9" max="9" width="13.1640625" style="12" customWidth="1"/>
    <col min="10" max="11" width="11.1640625" style="12" customWidth="1"/>
    <col min="12" max="12" width="8.6640625" style="12" customWidth="1"/>
    <col min="13" max="29" width="10.83203125" style="11"/>
    <col min="30" max="16384" width="10.83203125" style="12"/>
  </cols>
  <sheetData>
    <row r="1" spans="1:12" ht="27" customHeight="1">
      <c r="A1" s="13" t="s">
        <v>11</v>
      </c>
      <c r="B1" s="13" t="s">
        <v>13</v>
      </c>
      <c r="C1" s="13" t="s">
        <v>17</v>
      </c>
      <c r="D1" s="11"/>
      <c r="E1" s="11"/>
      <c r="F1" s="11"/>
      <c r="G1" s="11"/>
      <c r="H1" s="11"/>
      <c r="I1" s="11"/>
      <c r="J1" s="11"/>
      <c r="K1" s="11"/>
      <c r="L1" s="11"/>
    </row>
    <row r="2" spans="1:12">
      <c r="A2" s="14"/>
      <c r="B2" s="14" t="s">
        <v>25</v>
      </c>
      <c r="C2" s="14">
        <v>2012</v>
      </c>
      <c r="D2" s="11"/>
      <c r="E2" s="11"/>
      <c r="F2" s="11"/>
      <c r="G2" s="11"/>
      <c r="H2" s="11"/>
      <c r="I2" s="11"/>
      <c r="J2" s="11"/>
      <c r="K2" s="11"/>
      <c r="L2" s="11"/>
    </row>
    <row r="3" spans="1:12">
      <c r="A3" s="14"/>
      <c r="B3" s="14"/>
      <c r="C3" s="14"/>
      <c r="D3" s="11"/>
      <c r="E3" s="11"/>
      <c r="F3" s="11"/>
      <c r="G3" s="11"/>
      <c r="H3" s="11"/>
      <c r="I3" s="11"/>
      <c r="J3" s="11"/>
      <c r="K3" s="11"/>
      <c r="L3" s="11"/>
    </row>
    <row r="4" spans="1:1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0" customHeight="1">
      <c r="A5" s="15" t="s">
        <v>18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30">
      <c r="A6" s="16" t="s">
        <v>11</v>
      </c>
      <c r="B6" s="16" t="s">
        <v>13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23</v>
      </c>
      <c r="H6" s="17" t="s">
        <v>24</v>
      </c>
      <c r="I6" s="11"/>
      <c r="J6" s="11"/>
      <c r="K6" s="11"/>
      <c r="L6" s="11"/>
    </row>
    <row r="7" spans="1:12">
      <c r="A7" s="18"/>
      <c r="B7" s="18" t="s">
        <v>25</v>
      </c>
      <c r="C7" s="18"/>
      <c r="D7" s="18">
        <v>9</v>
      </c>
      <c r="E7" s="18">
        <v>1</v>
      </c>
      <c r="F7" s="18">
        <v>560</v>
      </c>
      <c r="G7" s="18">
        <v>30</v>
      </c>
      <c r="H7" s="18"/>
      <c r="I7" s="11"/>
      <c r="J7" s="11"/>
      <c r="K7" s="11"/>
      <c r="L7" s="11"/>
    </row>
    <row r="8" spans="1:12">
      <c r="A8" s="18"/>
      <c r="B8" s="18"/>
      <c r="C8" s="18"/>
      <c r="D8" s="18">
        <v>15</v>
      </c>
      <c r="E8" s="18">
        <v>1</v>
      </c>
      <c r="F8" s="18">
        <v>3230</v>
      </c>
      <c r="G8" s="18">
        <v>35</v>
      </c>
      <c r="H8" s="18"/>
      <c r="I8" s="11"/>
      <c r="J8" s="11"/>
      <c r="K8" s="11"/>
      <c r="L8" s="11"/>
    </row>
    <row r="9" spans="1:12">
      <c r="A9" s="18"/>
      <c r="B9" s="18"/>
      <c r="C9" s="18"/>
      <c r="D9" s="18">
        <v>23</v>
      </c>
      <c r="E9" s="18">
        <v>1</v>
      </c>
      <c r="F9" s="18">
        <v>4245</v>
      </c>
      <c r="G9" s="18">
        <v>40</v>
      </c>
      <c r="H9" s="18"/>
      <c r="I9" s="11"/>
      <c r="J9" s="11"/>
      <c r="K9" s="11"/>
      <c r="L9" s="11"/>
    </row>
    <row r="10" spans="1:12">
      <c r="A10" s="18"/>
      <c r="B10" s="18"/>
      <c r="C10" s="18"/>
      <c r="D10" s="18">
        <v>38.5</v>
      </c>
      <c r="E10" s="18">
        <v>1</v>
      </c>
      <c r="F10" s="18">
        <v>5775</v>
      </c>
      <c r="G10" s="18">
        <v>38</v>
      </c>
      <c r="H10" s="18"/>
      <c r="I10" s="11"/>
      <c r="J10" s="11"/>
      <c r="K10" s="11"/>
      <c r="L10" s="11"/>
    </row>
    <row r="11" spans="1:12">
      <c r="A11" s="18"/>
      <c r="B11" s="18"/>
      <c r="C11" s="18"/>
      <c r="D11" s="18"/>
      <c r="E11" s="18"/>
      <c r="F11" s="18"/>
      <c r="G11" s="18"/>
      <c r="H11" s="18"/>
      <c r="I11" s="11"/>
      <c r="J11" s="11"/>
      <c r="K11" s="11"/>
      <c r="L11" s="1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2022-04-17T09:26:58Z</dcterms:modified>
  <cp:category/>
  <cp:contentStatus/>
</cp:coreProperties>
</file>